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5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<sst xmlns="http://schemas.openxmlformats.org/spreadsheetml/2006/main" count="2388" uniqueCount="667">
  <si>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</si>
  <si>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</si>
  <si>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</si>
  <si>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</si>
  <si>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</si>
  <si>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</si>
  <si>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</si>
  <si>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</si>
  <si>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</si>
  <si>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</si>
  <si>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</si>
  <si>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</si>
  <si>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</si>
  <si>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</si>
  <si>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</si>
  <si>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</si>
  <si>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</si>
  <si>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</si>
  <si>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</si>
  <si>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</si>
  <si>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</si>
  <si>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</si>
  <si>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</si>
  <si>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</si>
  <si>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</si>
  <si>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</si>
  <si>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</si>
  <si>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</si>
  <si>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</si>
  <si>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</si>
  <si>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</si>
  <si>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</si>
  <si>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</si>
  <si>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</si>
  <si>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</si>
  <si>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</si>
  <si>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</si>
  <si>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</si>
  <si>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</si>
  <si>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</si>
  <si>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</si>
  <si>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</si>
  <si>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</si>
  <si>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</si>
  <si>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</si>
  <si>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</si>
  <si>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</si>
  <si>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</si>
  <si>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</si>
  <si>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</si>
  <si>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</si>
  <si>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</si>
  <si>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</si>
  <si>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</si>
  <si>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</si>
  <si>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</si>
  <si>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</si>
  <si>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</si>
  <si>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</si>
  <si>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</si>
  <si>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</si>
  <si>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</si>
  <si>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</si>
  <si>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</si>
  <si>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</si>
  <si>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</si>
  <si>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</si>
  <si>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</si>
  <si>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</si>
  <si>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</si>
  <si>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</si>
  <si>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</si>
  <si>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</si>
  <si>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</si>
  <si>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</si>
  <si>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</si>
  <si>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</si>
  <si>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</si>
  <si>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</si>
  <si>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</si>
  <si>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</si>
  <si>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ВОЛОДАРСКАЯ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</si>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</sst>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5450</v>
      </c>
      <c r="H10" s="50">
        <v>4360</v>
      </c>
      <c r="I10" s="50">
        <v>1090</v>
      </c>
      <c r="J10" s="50">
        <v>2806</v>
      </c>
      <c r="K10" s="11">
        <v>3.8</v>
      </c>
      <c r="L10" s="12">
        <f t="shared" ref="L10:L41" si="2">ROUND(J10*K10,0)</f>
        <v>10663</v>
      </c>
      <c r="M10" s="13">
        <f t="shared" ref="M10:M41" si="3">F10+G10+L10</f>
        <v>16113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160</v>
      </c>
      <c r="R10" s="50">
        <v>130</v>
      </c>
      <c r="S10" s="50">
        <v>30</v>
      </c>
      <c r="T10" s="50">
        <v>35</v>
      </c>
      <c r="U10" s="11">
        <v>3.8</v>
      </c>
      <c r="V10" s="1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5610</v>
      </c>
      <c r="AB10" s="12">
        <f t="shared" ref="AB10:AB41" si="12">H10+R10</f>
        <v>4490</v>
      </c>
      <c r="AC10" s="12">
        <f t="shared" ref="AC10:AC41" si="13">I10+S10</f>
        <v>1120</v>
      </c>
      <c r="AD10" s="12">
        <f t="shared" ref="AD10:AD41" si="14">J10+T10</f>
        <v>2841</v>
      </c>
      <c r="AE10" s="12">
        <f t="shared" ref="AE10:AE41" si="15">L10+V10</f>
        <v>10796</v>
      </c>
      <c r="AF10" s="12">
        <f t="shared" ref="AF10:AF41" si="16">M10+W10</f>
        <v>16406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3313</v>
      </c>
      <c r="H12" s="50">
        <v>2773</v>
      </c>
      <c r="I12" s="50">
        <v>540</v>
      </c>
      <c r="J12" s="50">
        <v>1484</v>
      </c>
      <c r="K12" s="15">
        <v>2.5</v>
      </c>
      <c r="L12" s="18">
        <f t="shared" si="2"/>
        <v>3710</v>
      </c>
      <c r="M12" s="19">
        <f t="shared" si="3"/>
        <v>7023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3313</v>
      </c>
      <c r="AB12" s="18">
        <f t="shared" si="12"/>
        <v>2773</v>
      </c>
      <c r="AC12" s="18">
        <f t="shared" si="13"/>
        <v>540</v>
      </c>
      <c r="AD12" s="18">
        <f t="shared" si="14"/>
        <v>1484</v>
      </c>
      <c r="AE12" s="18">
        <f t="shared" si="15"/>
        <v>3710</v>
      </c>
      <c r="AF12" s="18">
        <f t="shared" si="16"/>
        <v>7023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540</v>
      </c>
      <c r="H16" s="50">
        <v>0</v>
      </c>
      <c r="I16" s="50">
        <v>540</v>
      </c>
      <c r="J16" s="50">
        <v>18</v>
      </c>
      <c r="K16" s="15">
        <v>2.7</v>
      </c>
      <c r="L16" s="18">
        <f t="shared" si="2"/>
        <v>49</v>
      </c>
      <c r="M16" s="19">
        <f t="shared" si="3"/>
        <v>589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540</v>
      </c>
      <c r="AB16" s="18">
        <f t="shared" si="12"/>
        <v>0</v>
      </c>
      <c r="AC16" s="18">
        <f t="shared" si="13"/>
        <v>540</v>
      </c>
      <c r="AD16" s="18">
        <f t="shared" si="14"/>
        <v>18</v>
      </c>
      <c r="AE16" s="18">
        <f t="shared" si="15"/>
        <v>49</v>
      </c>
      <c r="AF16" s="18">
        <f t="shared" si="16"/>
        <v>589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735</v>
      </c>
      <c r="H17" s="50">
        <v>445</v>
      </c>
      <c r="I17" s="50">
        <v>290</v>
      </c>
      <c r="J17" s="50">
        <v>380</v>
      </c>
      <c r="K17" s="16">
        <v>4.2</v>
      </c>
      <c r="L17" s="18">
        <f t="shared" si="2"/>
        <v>1596</v>
      </c>
      <c r="M17" s="19">
        <f t="shared" si="3"/>
        <v>2331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125</v>
      </c>
      <c r="S17" s="50">
        <v>70</v>
      </c>
      <c r="T17" s="50">
        <v>180</v>
      </c>
      <c r="U17" s="16">
        <v>4.2</v>
      </c>
      <c r="V17" s="18">
        <f t="shared" si="6"/>
        <v>756</v>
      </c>
      <c r="W17" s="59">
        <f t="shared" si="7"/>
        <v>951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930</v>
      </c>
      <c r="AB17" s="18">
        <f t="shared" si="12"/>
        <v>570</v>
      </c>
      <c r="AC17" s="18">
        <f t="shared" si="13"/>
        <v>360</v>
      </c>
      <c r="AD17" s="18">
        <f t="shared" si="14"/>
        <v>560</v>
      </c>
      <c r="AE17" s="18">
        <f t="shared" si="15"/>
        <v>2352</v>
      </c>
      <c r="AF17" s="18">
        <f t="shared" si="16"/>
        <v>3282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1090</v>
      </c>
      <c r="H19" s="50">
        <v>540</v>
      </c>
      <c r="I19" s="50">
        <v>550</v>
      </c>
      <c r="J19" s="50">
        <v>350</v>
      </c>
      <c r="K19" s="15">
        <v>2.4</v>
      </c>
      <c r="L19" s="18">
        <f t="shared" si="2"/>
        <v>840</v>
      </c>
      <c r="M19" s="19">
        <f t="shared" si="3"/>
        <v>1930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1090</v>
      </c>
      <c r="AB19" s="18">
        <f t="shared" si="12"/>
        <v>540</v>
      </c>
      <c r="AC19" s="18">
        <f t="shared" si="13"/>
        <v>550</v>
      </c>
      <c r="AD19" s="18">
        <f t="shared" si="14"/>
        <v>350</v>
      </c>
      <c r="AE19" s="18">
        <f t="shared" si="15"/>
        <v>840</v>
      </c>
      <c r="AF19" s="18">
        <f t="shared" si="16"/>
        <v>1930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858</v>
      </c>
      <c r="H23" s="50">
        <v>35</v>
      </c>
      <c r="I23" s="50">
        <v>823</v>
      </c>
      <c r="J23" s="50">
        <v>1065</v>
      </c>
      <c r="K23" s="15">
        <v>3.1</v>
      </c>
      <c r="L23" s="18">
        <f t="shared" si="2"/>
        <v>3302</v>
      </c>
      <c r="M23" s="19">
        <f t="shared" si="3"/>
        <v>4160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858</v>
      </c>
      <c r="AB23" s="18">
        <f t="shared" si="12"/>
        <v>35</v>
      </c>
      <c r="AC23" s="18">
        <f t="shared" si="13"/>
        <v>823</v>
      </c>
      <c r="AD23" s="18">
        <f t="shared" si="14"/>
        <v>1065</v>
      </c>
      <c r="AE23" s="18">
        <f t="shared" si="15"/>
        <v>3302</v>
      </c>
      <c r="AF23" s="18">
        <f t="shared" si="16"/>
        <v>4160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260</v>
      </c>
      <c r="R24" s="50">
        <v>0</v>
      </c>
      <c r="S24" s="50">
        <v>260</v>
      </c>
      <c r="T24" s="50">
        <v>24</v>
      </c>
      <c r="U24" s="15">
        <v>3.1</v>
      </c>
      <c r="V24" s="18">
        <f t="shared" si="6"/>
        <v>74</v>
      </c>
      <c r="W24" s="59">
        <f t="shared" si="7"/>
        <v>334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260</v>
      </c>
      <c r="AB24" s="18">
        <f t="shared" si="12"/>
        <v>0</v>
      </c>
      <c r="AC24" s="18">
        <f t="shared" si="13"/>
        <v>260</v>
      </c>
      <c r="AD24" s="18">
        <f t="shared" si="14"/>
        <v>24</v>
      </c>
      <c r="AE24" s="18">
        <f t="shared" si="15"/>
        <v>74</v>
      </c>
      <c r="AF24" s="18">
        <f t="shared" si="16"/>
        <v>334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884</v>
      </c>
      <c r="H26" s="50">
        <v>424</v>
      </c>
      <c r="I26" s="50">
        <v>460</v>
      </c>
      <c r="J26" s="50">
        <v>1001</v>
      </c>
      <c r="K26" s="15">
        <v>2.9</v>
      </c>
      <c r="L26" s="18">
        <f t="shared" si="2"/>
        <v>2903</v>
      </c>
      <c r="M26" s="19">
        <f t="shared" si="3"/>
        <v>3787</v>
      </c>
      <c r="N26" s="56">
        <v>0</v>
      </c>
      <c r="O26" s="51">
        <v>0</v>
      </c>
      <c r="P26" s="3">
        <f t="shared" si="4"/>
        <v>0</v>
      </c>
      <c r="Q26" s="12">
        <f t="shared" si="5"/>
        <v>2048</v>
      </c>
      <c r="R26" s="50">
        <v>991</v>
      </c>
      <c r="S26" s="50">
        <v>1057</v>
      </c>
      <c r="T26" s="50">
        <v>242</v>
      </c>
      <c r="U26" s="15">
        <v>2.9</v>
      </c>
      <c r="V26" s="18">
        <f t="shared" si="6"/>
        <v>702</v>
      </c>
      <c r="W26" s="59">
        <f t="shared" si="7"/>
        <v>2750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2932</v>
      </c>
      <c r="AB26" s="18">
        <f t="shared" si="12"/>
        <v>1415</v>
      </c>
      <c r="AC26" s="18">
        <f t="shared" si="13"/>
        <v>1517</v>
      </c>
      <c r="AD26" s="18">
        <f t="shared" si="14"/>
        <v>1243</v>
      </c>
      <c r="AE26" s="18">
        <f t="shared" si="15"/>
        <v>3605</v>
      </c>
      <c r="AF26" s="18">
        <f t="shared" si="16"/>
        <v>6537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250</v>
      </c>
      <c r="H29" s="50">
        <v>10</v>
      </c>
      <c r="I29" s="50">
        <v>240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250</v>
      </c>
      <c r="AB29" s="18">
        <f t="shared" si="12"/>
        <v>10</v>
      </c>
      <c r="AC29" s="18">
        <f t="shared" si="13"/>
        <v>240</v>
      </c>
      <c r="AD29" s="18">
        <f t="shared" si="14"/>
        <v>400</v>
      </c>
      <c r="AE29" s="18">
        <f t="shared" si="15"/>
        <v>1000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867</v>
      </c>
      <c r="H31" s="50">
        <v>350</v>
      </c>
      <c r="I31" s="50">
        <v>517</v>
      </c>
      <c r="J31" s="50">
        <v>886</v>
      </c>
      <c r="K31" s="16">
        <v>4.0999999999999996</v>
      </c>
      <c r="L31" s="18">
        <f t="shared" si="2"/>
        <v>3633</v>
      </c>
      <c r="M31" s="19">
        <f t="shared" si="3"/>
        <v>4500</v>
      </c>
      <c r="N31" s="56">
        <v>0</v>
      </c>
      <c r="O31" s="51">
        <v>0</v>
      </c>
      <c r="P31" s="3">
        <f t="shared" si="4"/>
        <v>0</v>
      </c>
      <c r="Q31" s="12">
        <f t="shared" si="5"/>
        <v>984</v>
      </c>
      <c r="R31" s="50">
        <v>700</v>
      </c>
      <c r="S31" s="50">
        <v>284</v>
      </c>
      <c r="T31" s="50">
        <v>433</v>
      </c>
      <c r="U31" s="16">
        <v>4.0999999999999996</v>
      </c>
      <c r="V31" s="18">
        <f t="shared" si="6"/>
        <v>1775</v>
      </c>
      <c r="W31" s="59">
        <f t="shared" si="7"/>
        <v>2759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1851</v>
      </c>
      <c r="AB31" s="18">
        <f t="shared" si="12"/>
        <v>1050</v>
      </c>
      <c r="AC31" s="18">
        <f t="shared" si="13"/>
        <v>801</v>
      </c>
      <c r="AD31" s="18">
        <f t="shared" si="14"/>
        <v>1319</v>
      </c>
      <c r="AE31" s="18">
        <f t="shared" si="15"/>
        <v>5408</v>
      </c>
      <c r="AF31" s="18">
        <f t="shared" si="16"/>
        <v>7259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880</v>
      </c>
      <c r="H33" s="50">
        <v>210</v>
      </c>
      <c r="I33" s="50">
        <v>670</v>
      </c>
      <c r="J33" s="50">
        <v>472</v>
      </c>
      <c r="K33" s="16">
        <v>3.8</v>
      </c>
      <c r="L33" s="18">
        <f t="shared" si="2"/>
        <v>1794</v>
      </c>
      <c r="M33" s="19">
        <f t="shared" si="3"/>
        <v>2674</v>
      </c>
      <c r="N33" s="56">
        <v>0</v>
      </c>
      <c r="O33" s="51">
        <v>0</v>
      </c>
      <c r="P33" s="3">
        <f t="shared" si="4"/>
        <v>0</v>
      </c>
      <c r="Q33" s="12">
        <f t="shared" si="5"/>
        <v>619</v>
      </c>
      <c r="R33" s="50">
        <v>319</v>
      </c>
      <c r="S33" s="50">
        <v>300</v>
      </c>
      <c r="T33" s="50">
        <v>110</v>
      </c>
      <c r="U33" s="16">
        <v>3.8</v>
      </c>
      <c r="V33" s="18">
        <f t="shared" si="6"/>
        <v>418</v>
      </c>
      <c r="W33" s="59">
        <f t="shared" si="7"/>
        <v>1037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1499</v>
      </c>
      <c r="AB33" s="18">
        <f t="shared" si="12"/>
        <v>529</v>
      </c>
      <c r="AC33" s="18">
        <f t="shared" si="13"/>
        <v>970</v>
      </c>
      <c r="AD33" s="18">
        <f t="shared" si="14"/>
        <v>582</v>
      </c>
      <c r="AE33" s="18">
        <f t="shared" si="15"/>
        <v>2212</v>
      </c>
      <c r="AF33" s="18">
        <f t="shared" si="16"/>
        <v>3711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21922</v>
      </c>
      <c r="R34" s="50">
        <v>18671</v>
      </c>
      <c r="S34" s="68">
        <v>3251</v>
      </c>
      <c r="T34" s="68">
        <v>9299</v>
      </c>
      <c r="U34" s="15">
        <v>2.8</v>
      </c>
      <c r="V34" s="18">
        <f t="shared" si="6"/>
        <v>26037</v>
      </c>
      <c r="W34" s="59">
        <f t="shared" si="7"/>
        <v>47959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21922</v>
      </c>
      <c r="AB34" s="18">
        <f t="shared" si="12"/>
        <v>18671</v>
      </c>
      <c r="AC34" s="18">
        <f t="shared" si="13"/>
        <v>3251</v>
      </c>
      <c r="AD34" s="18">
        <f t="shared" si="14"/>
        <v>9299</v>
      </c>
      <c r="AE34" s="18">
        <f t="shared" si="15"/>
        <v>26037</v>
      </c>
      <c r="AF34" s="18">
        <f t="shared" si="16"/>
        <v>47959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3031</v>
      </c>
      <c r="H38" s="50">
        <v>510</v>
      </c>
      <c r="I38" s="68">
        <v>2521</v>
      </c>
      <c r="J38" s="68">
        <v>1592</v>
      </c>
      <c r="K38" s="15">
        <v>2</v>
      </c>
      <c r="L38" s="18">
        <f t="shared" si="2"/>
        <v>3184</v>
      </c>
      <c r="M38" s="19">
        <f t="shared" si="3"/>
        <v>6215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3031</v>
      </c>
      <c r="AB38" s="18">
        <f t="shared" si="12"/>
        <v>510</v>
      </c>
      <c r="AC38" s="18">
        <f t="shared" si="13"/>
        <v>2521</v>
      </c>
      <c r="AD38" s="18">
        <f t="shared" si="14"/>
        <v>1592</v>
      </c>
      <c r="AE38" s="18">
        <f t="shared" si="15"/>
        <v>3184</v>
      </c>
      <c r="AF38" s="18">
        <f t="shared" si="16"/>
        <v>6215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1611</v>
      </c>
      <c r="R46" s="50">
        <v>227</v>
      </c>
      <c r="S46" s="68">
        <v>1384</v>
      </c>
      <c r="T46" s="68">
        <v>430</v>
      </c>
      <c r="U46" s="15">
        <v>2</v>
      </c>
      <c r="V46" s="18">
        <f t="shared" si="24"/>
        <v>860</v>
      </c>
      <c r="W46" s="59">
        <f t="shared" si="25"/>
        <v>2471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1611</v>
      </c>
      <c r="AB46" s="18">
        <f t="shared" si="30"/>
        <v>227</v>
      </c>
      <c r="AC46" s="18">
        <f t="shared" si="31"/>
        <v>1384</v>
      </c>
      <c r="AD46" s="18">
        <f t="shared" si="32"/>
        <v>430</v>
      </c>
      <c r="AE46" s="18">
        <f t="shared" si="33"/>
        <v>860</v>
      </c>
      <c r="AF46" s="18">
        <f t="shared" si="34"/>
        <v>2471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19848</v>
      </c>
      <c r="H47" s="5">
        <v>15653</v>
      </c>
      <c r="I47" s="5">
        <v>4195</v>
      </c>
      <c r="J47" s="5">
        <v>10401</v>
      </c>
      <c r="K47" s="15">
        <v>2.7</v>
      </c>
      <c r="L47" s="18">
        <f t="shared" si="20"/>
        <v>28083</v>
      </c>
      <c r="M47" s="19">
        <f t="shared" si="21"/>
        <v>47931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19848</v>
      </c>
      <c r="AB47" s="18">
        <f t="shared" si="30"/>
        <v>15653</v>
      </c>
      <c r="AC47" s="18">
        <f t="shared" si="31"/>
        <v>4195</v>
      </c>
      <c r="AD47" s="18">
        <f t="shared" si="32"/>
        <v>10401</v>
      </c>
      <c r="AE47" s="18">
        <f t="shared" si="33"/>
        <v>28083</v>
      </c>
      <c r="AF47" s="18">
        <f t="shared" si="34"/>
        <v>47931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1134</v>
      </c>
      <c r="H49" s="50">
        <v>0</v>
      </c>
      <c r="I49" s="50">
        <v>1134</v>
      </c>
      <c r="J49" s="50">
        <v>795</v>
      </c>
      <c r="K49" s="15">
        <v>2.9</v>
      </c>
      <c r="L49" s="18">
        <f t="shared" si="20"/>
        <v>2306</v>
      </c>
      <c r="M49" s="19">
        <f t="shared" si="21"/>
        <v>3440</v>
      </c>
      <c r="N49" s="56">
        <v>0</v>
      </c>
      <c r="O49" s="51">
        <v>0</v>
      </c>
      <c r="P49" s="3">
        <f t="shared" si="22"/>
        <v>0</v>
      </c>
      <c r="Q49" s="12">
        <f t="shared" si="23"/>
        <v>642</v>
      </c>
      <c r="R49" s="50">
        <v>0</v>
      </c>
      <c r="S49" s="50">
        <v>642</v>
      </c>
      <c r="T49" s="50">
        <v>20</v>
      </c>
      <c r="U49" s="15">
        <v>2.9</v>
      </c>
      <c r="V49" s="18">
        <f t="shared" si="24"/>
        <v>58</v>
      </c>
      <c r="W49" s="59">
        <f t="shared" si="25"/>
        <v>700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1776</v>
      </c>
      <c r="AB49" s="18">
        <f t="shared" si="30"/>
        <v>0</v>
      </c>
      <c r="AC49" s="18">
        <f t="shared" si="31"/>
        <v>1776</v>
      </c>
      <c r="AD49" s="18">
        <f t="shared" si="32"/>
        <v>815</v>
      </c>
      <c r="AE49" s="18">
        <f t="shared" si="33"/>
        <v>2364</v>
      </c>
      <c r="AF49" s="18">
        <f t="shared" si="34"/>
        <v>4140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819</v>
      </c>
      <c r="H50" s="50">
        <v>220</v>
      </c>
      <c r="I50" s="50">
        <v>599</v>
      </c>
      <c r="J50" s="50">
        <v>90</v>
      </c>
      <c r="K50" s="15">
        <v>2.6</v>
      </c>
      <c r="L50" s="18">
        <f t="shared" si="20"/>
        <v>234</v>
      </c>
      <c r="M50" s="19">
        <f t="shared" si="21"/>
        <v>1053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819</v>
      </c>
      <c r="AB50" s="18">
        <f t="shared" si="30"/>
        <v>220</v>
      </c>
      <c r="AC50" s="18">
        <f t="shared" si="31"/>
        <v>599</v>
      </c>
      <c r="AD50" s="18">
        <f t="shared" si="32"/>
        <v>90</v>
      </c>
      <c r="AE50" s="18">
        <f t="shared" si="33"/>
        <v>234</v>
      </c>
      <c r="AF50" s="18">
        <f t="shared" si="34"/>
        <v>1053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806</v>
      </c>
      <c r="R51" s="50">
        <v>450</v>
      </c>
      <c r="S51" s="50">
        <v>356</v>
      </c>
      <c r="T51" s="50">
        <v>95</v>
      </c>
      <c r="U51" s="15">
        <v>2.6</v>
      </c>
      <c r="V51" s="18">
        <f t="shared" si="24"/>
        <v>247</v>
      </c>
      <c r="W51" s="59">
        <f t="shared" si="25"/>
        <v>1053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806</v>
      </c>
      <c r="AB51" s="18">
        <f t="shared" si="30"/>
        <v>450</v>
      </c>
      <c r="AC51" s="18">
        <f t="shared" si="31"/>
        <v>356</v>
      </c>
      <c r="AD51" s="18">
        <f t="shared" si="32"/>
        <v>95</v>
      </c>
      <c r="AE51" s="18">
        <f t="shared" si="33"/>
        <v>247</v>
      </c>
      <c r="AF51" s="18">
        <f t="shared" si="34"/>
        <v>1053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4476</v>
      </c>
      <c r="H52" s="50">
        <v>3453</v>
      </c>
      <c r="I52" s="50">
        <v>1023</v>
      </c>
      <c r="J52" s="50">
        <v>1100</v>
      </c>
      <c r="K52" s="15">
        <v>3</v>
      </c>
      <c r="L52" s="18">
        <f t="shared" si="20"/>
        <v>3300</v>
      </c>
      <c r="M52" s="19">
        <f t="shared" si="21"/>
        <v>7776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4476</v>
      </c>
      <c r="AB52" s="18">
        <f t="shared" si="30"/>
        <v>3453</v>
      </c>
      <c r="AC52" s="18">
        <f t="shared" si="31"/>
        <v>1023</v>
      </c>
      <c r="AD52" s="18">
        <f t="shared" si="32"/>
        <v>1100</v>
      </c>
      <c r="AE52" s="18">
        <f t="shared" si="33"/>
        <v>3300</v>
      </c>
      <c r="AF52" s="18">
        <f t="shared" si="34"/>
        <v>7776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1659</v>
      </c>
      <c r="R53" s="50">
        <v>850</v>
      </c>
      <c r="S53" s="50">
        <v>809</v>
      </c>
      <c r="T53" s="50">
        <v>797</v>
      </c>
      <c r="U53" s="15">
        <v>3</v>
      </c>
      <c r="V53" s="18">
        <f t="shared" si="24"/>
        <v>2391</v>
      </c>
      <c r="W53" s="59">
        <f t="shared" si="25"/>
        <v>4050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1659</v>
      </c>
      <c r="AB53" s="18">
        <f t="shared" si="30"/>
        <v>850</v>
      </c>
      <c r="AC53" s="18">
        <f t="shared" si="31"/>
        <v>809</v>
      </c>
      <c r="AD53" s="18">
        <f t="shared" si="32"/>
        <v>797</v>
      </c>
      <c r="AE53" s="18">
        <f t="shared" si="33"/>
        <v>2391</v>
      </c>
      <c r="AF53" s="18">
        <f t="shared" si="34"/>
        <v>4050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</v>
      </c>
      <c r="H55" s="50">
        <v>190</v>
      </c>
      <c r="I55" s="50">
        <v>350</v>
      </c>
      <c r="J55" s="50">
        <v>324</v>
      </c>
      <c r="K55" s="15">
        <v>2.5</v>
      </c>
      <c r="L55" s="18">
        <f t="shared" si="20"/>
        <v>810</v>
      </c>
      <c r="M55" s="19">
        <f t="shared" si="21"/>
        <v>1350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</v>
      </c>
      <c r="AB55" s="18">
        <f t="shared" si="30"/>
        <v>190</v>
      </c>
      <c r="AC55" s="18">
        <f t="shared" si="31"/>
        <v>350</v>
      </c>
      <c r="AD55" s="18">
        <f t="shared" si="32"/>
        <v>324</v>
      </c>
      <c r="AE55" s="18">
        <f t="shared" si="33"/>
        <v>810</v>
      </c>
      <c r="AF55" s="18">
        <f t="shared" si="34"/>
        <v>1350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642</v>
      </c>
      <c r="R56" s="50">
        <v>310</v>
      </c>
      <c r="S56" s="50">
        <v>332</v>
      </c>
      <c r="T56" s="50">
        <v>330</v>
      </c>
      <c r="U56" s="15">
        <v>2.5</v>
      </c>
      <c r="V56" s="18">
        <f t="shared" si="24"/>
        <v>825</v>
      </c>
      <c r="W56" s="59">
        <f t="shared" si="25"/>
        <v>1467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642</v>
      </c>
      <c r="AB56" s="18">
        <f t="shared" si="30"/>
        <v>310</v>
      </c>
      <c r="AC56" s="18">
        <f t="shared" si="31"/>
        <v>332</v>
      </c>
      <c r="AD56" s="18">
        <f t="shared" si="32"/>
        <v>330</v>
      </c>
      <c r="AE56" s="18">
        <f t="shared" si="33"/>
        <v>825</v>
      </c>
      <c r="AF56" s="18">
        <f t="shared" si="34"/>
        <v>1467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7980</v>
      </c>
      <c r="H57" s="148">
        <v>0</v>
      </c>
      <c r="I57" s="148">
        <v>7980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7980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4105</v>
      </c>
      <c r="R57" s="149">
        <v>0</v>
      </c>
      <c r="S57" s="149">
        <v>4105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4105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12085</v>
      </c>
      <c r="AB57" s="145">
        <f t="shared" si="30"/>
        <v>0</v>
      </c>
      <c r="AC57" s="145">
        <f t="shared" si="31"/>
        <v>12085</v>
      </c>
      <c r="AD57" s="145">
        <f t="shared" si="32"/>
        <v>0</v>
      </c>
      <c r="AE57" s="145">
        <f t="shared" si="33"/>
        <v>0</v>
      </c>
      <c r="AF57" s="145">
        <f t="shared" si="34"/>
        <v>12085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181</v>
      </c>
      <c r="H61" s="148">
        <v>181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181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181</v>
      </c>
      <c r="AB61" s="145">
        <f t="shared" si="30"/>
        <v>181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181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7292</v>
      </c>
      <c r="H63" s="149">
        <v>7292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7292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7292</v>
      </c>
      <c r="AB63" s="145">
        <f t="shared" si="30"/>
        <v>7292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7292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4786</v>
      </c>
      <c r="H65" s="149">
        <v>2868</v>
      </c>
      <c r="I65" s="149">
        <v>1918</v>
      </c>
      <c r="J65" s="145">
        <v>2310</v>
      </c>
      <c r="K65" s="143">
        <v>2</v>
      </c>
      <c r="L65" s="145">
        <f t="shared" si="20"/>
        <v>4620</v>
      </c>
      <c r="M65" s="146">
        <f t="shared" si="21"/>
        <v>9406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3029</v>
      </c>
      <c r="R65" s="149">
        <v>1579</v>
      </c>
      <c r="S65" s="149">
        <v>1450</v>
      </c>
      <c r="T65" s="145">
        <v>181</v>
      </c>
      <c r="U65" s="143">
        <v>2</v>
      </c>
      <c r="V65" s="145">
        <f t="shared" si="24"/>
        <v>362</v>
      </c>
      <c r="W65" s="151">
        <f t="shared" si="25"/>
        <v>3391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7815</v>
      </c>
      <c r="AB65" s="145">
        <f t="shared" si="30"/>
        <v>4447</v>
      </c>
      <c r="AC65" s="145">
        <f t="shared" si="31"/>
        <v>3368</v>
      </c>
      <c r="AD65" s="145">
        <f t="shared" si="32"/>
        <v>2491</v>
      </c>
      <c r="AE65" s="145">
        <f t="shared" si="33"/>
        <v>4982</v>
      </c>
      <c r="AF65" s="145">
        <f t="shared" si="34"/>
        <v>12797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65087</v>
      </c>
      <c r="H68" s="65">
        <f t="shared" si="36"/>
        <v>39593</v>
      </c>
      <c r="I68" s="65">
        <f t="shared" si="36"/>
        <v>25494</v>
      </c>
      <c r="J68" s="65">
        <f t="shared" si="36"/>
        <v>25571</v>
      </c>
      <c r="K68" s="23">
        <f>ROUND(L68/J68,0)</f>
        <v>3</v>
      </c>
      <c r="L68" s="65">
        <f t="shared" ref="L68:Q68" si="37">SUM(L10:L67)</f>
        <v>72221</v>
      </c>
      <c r="M68" s="65">
        <f t="shared" si="37"/>
        <v>137308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38770</v>
      </c>
      <c r="R68" s="65">
        <f t="shared" ref="R68" si="38">SUM(R10:R67)</f>
        <v>24410</v>
      </c>
      <c r="S68" s="65">
        <f t="shared" ref="S68:AH68" si="39">SUM(S10:S67)</f>
        <v>14360</v>
      </c>
      <c r="T68" s="65">
        <f t="shared" si="39"/>
        <v>12211</v>
      </c>
      <c r="U68" s="23">
        <f t="shared" si="39"/>
        <v>141.89999999999998</v>
      </c>
      <c r="V68" s="65">
        <f t="shared" si="39"/>
        <v>34708</v>
      </c>
      <c r="W68" s="65">
        <f t="shared" si="39"/>
        <v>73478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103857</v>
      </c>
      <c r="AB68" s="65">
        <f t="shared" si="39"/>
        <v>64003</v>
      </c>
      <c r="AC68" s="65">
        <f t="shared" si="39"/>
        <v>39854</v>
      </c>
      <c r="AD68" s="65">
        <f t="shared" si="39"/>
        <v>37782</v>
      </c>
      <c r="AE68" s="65">
        <f t="shared" si="39"/>
        <v>106929</v>
      </c>
      <c r="AF68" s="65">
        <f t="shared" si="39"/>
        <v>210786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3231</v>
      </c>
      <c r="H10" s="149">
        <v>2141</v>
      </c>
      <c r="I10" s="149">
        <v>1090</v>
      </c>
      <c r="J10" s="149">
        <v>2806</v>
      </c>
      <c r="K10" s="11">
        <v>3.8</v>
      </c>
      <c r="L10" s="142">
        <f t="shared" ref="L10:L41" si="2">ROUND(J10*K10,0)</f>
        <v>10663</v>
      </c>
      <c r="M10" s="13">
        <f t="shared" ref="M10:M41" si="3">F10+G10+L10</f>
        <v>13894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160</v>
      </c>
      <c r="R10" s="149">
        <v>130</v>
      </c>
      <c r="S10" s="149">
        <v>30</v>
      </c>
      <c r="T10" s="149">
        <v>35</v>
      </c>
      <c r="U10" s="11">
        <v>3.8</v>
      </c>
      <c r="V10" s="14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3391</v>
      </c>
      <c r="AB10" s="142">
        <f t="shared" ref="AB10:AB41" si="12">H10+R10</f>
        <v>2271</v>
      </c>
      <c r="AC10" s="142">
        <f t="shared" ref="AC10:AC41" si="13">I10+S10</f>
        <v>1120</v>
      </c>
      <c r="AD10" s="142">
        <f t="shared" ref="AD10:AD41" si="14">J10+T10</f>
        <v>2841</v>
      </c>
      <c r="AE10" s="142">
        <f t="shared" ref="AE10:AE41" si="15">L10+V10</f>
        <v>10796</v>
      </c>
      <c r="AF10" s="142">
        <f t="shared" ref="AF10:AF41" si="16">M10+W10</f>
        <v>14187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1201</v>
      </c>
      <c r="H12" s="149">
        <v>661</v>
      </c>
      <c r="I12" s="149">
        <v>540</v>
      </c>
      <c r="J12" s="149">
        <v>1484</v>
      </c>
      <c r="K12" s="143">
        <v>2.5</v>
      </c>
      <c r="L12" s="145">
        <f t="shared" si="2"/>
        <v>3710</v>
      </c>
      <c r="M12" s="146">
        <f t="shared" si="3"/>
        <v>4911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1201</v>
      </c>
      <c r="AB12" s="145">
        <f t="shared" si="12"/>
        <v>661</v>
      </c>
      <c r="AC12" s="145">
        <f t="shared" si="13"/>
        <v>540</v>
      </c>
      <c r="AD12" s="145">
        <f t="shared" si="14"/>
        <v>1484</v>
      </c>
      <c r="AE12" s="145">
        <f t="shared" si="15"/>
        <v>3710</v>
      </c>
      <c r="AF12" s="145">
        <f t="shared" si="16"/>
        <v>4911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540</v>
      </c>
      <c r="H16" s="149">
        <v>0</v>
      </c>
      <c r="I16" s="149">
        <v>540</v>
      </c>
      <c r="J16" s="149">
        <v>18</v>
      </c>
      <c r="K16" s="143">
        <v>2.7</v>
      </c>
      <c r="L16" s="145">
        <f t="shared" si="2"/>
        <v>49</v>
      </c>
      <c r="M16" s="146">
        <f t="shared" si="3"/>
        <v>589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540</v>
      </c>
      <c r="AB16" s="145">
        <f t="shared" si="12"/>
        <v>0</v>
      </c>
      <c r="AC16" s="145">
        <f t="shared" si="13"/>
        <v>540</v>
      </c>
      <c r="AD16" s="145">
        <f t="shared" si="14"/>
        <v>18</v>
      </c>
      <c r="AE16" s="145">
        <f t="shared" si="15"/>
        <v>49</v>
      </c>
      <c r="AF16" s="145">
        <f t="shared" si="16"/>
        <v>589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735</v>
      </c>
      <c r="H17" s="149">
        <v>445</v>
      </c>
      <c r="I17" s="149">
        <v>290</v>
      </c>
      <c r="J17" s="149">
        <v>380</v>
      </c>
      <c r="K17" s="16">
        <v>4.2</v>
      </c>
      <c r="L17" s="145">
        <f t="shared" si="2"/>
        <v>1596</v>
      </c>
      <c r="M17" s="146">
        <f t="shared" si="3"/>
        <v>2331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125</v>
      </c>
      <c r="S17" s="149">
        <v>70</v>
      </c>
      <c r="T17" s="149">
        <v>180</v>
      </c>
      <c r="U17" s="16">
        <v>4.2</v>
      </c>
      <c r="V17" s="145">
        <f t="shared" si="6"/>
        <v>756</v>
      </c>
      <c r="W17" s="151">
        <f t="shared" si="7"/>
        <v>951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930</v>
      </c>
      <c r="AB17" s="145">
        <f t="shared" si="12"/>
        <v>570</v>
      </c>
      <c r="AC17" s="145">
        <f t="shared" si="13"/>
        <v>360</v>
      </c>
      <c r="AD17" s="145">
        <f t="shared" si="14"/>
        <v>560</v>
      </c>
      <c r="AE17" s="145">
        <f t="shared" si="15"/>
        <v>2352</v>
      </c>
      <c r="AF17" s="145">
        <f t="shared" si="16"/>
        <v>3282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1090</v>
      </c>
      <c r="H19" s="149">
        <v>540</v>
      </c>
      <c r="I19" s="149">
        <v>550</v>
      </c>
      <c r="J19" s="149">
        <v>350</v>
      </c>
      <c r="K19" s="143">
        <v>2.4</v>
      </c>
      <c r="L19" s="145">
        <f t="shared" si="2"/>
        <v>840</v>
      </c>
      <c r="M19" s="146">
        <f t="shared" si="3"/>
        <v>1930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1090</v>
      </c>
      <c r="AB19" s="145">
        <f t="shared" si="12"/>
        <v>540</v>
      </c>
      <c r="AC19" s="145">
        <f t="shared" si="13"/>
        <v>550</v>
      </c>
      <c r="AD19" s="145">
        <f t="shared" si="14"/>
        <v>350</v>
      </c>
      <c r="AE19" s="145">
        <f t="shared" si="15"/>
        <v>840</v>
      </c>
      <c r="AF19" s="145">
        <f t="shared" si="16"/>
        <v>1930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858</v>
      </c>
      <c r="H23" s="149">
        <v>35</v>
      </c>
      <c r="I23" s="149">
        <v>823</v>
      </c>
      <c r="J23" s="149">
        <v>1065</v>
      </c>
      <c r="K23" s="143">
        <v>3.1</v>
      </c>
      <c r="L23" s="145">
        <f t="shared" si="2"/>
        <v>3302</v>
      </c>
      <c r="M23" s="146">
        <f t="shared" si="3"/>
        <v>4160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858</v>
      </c>
      <c r="AB23" s="145">
        <f t="shared" si="12"/>
        <v>35</v>
      </c>
      <c r="AC23" s="145">
        <f t="shared" si="13"/>
        <v>823</v>
      </c>
      <c r="AD23" s="145">
        <f t="shared" si="14"/>
        <v>1065</v>
      </c>
      <c r="AE23" s="145">
        <f t="shared" si="15"/>
        <v>3302</v>
      </c>
      <c r="AF23" s="145">
        <f t="shared" si="16"/>
        <v>4160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260</v>
      </c>
      <c r="R24" s="149">
        <v>0</v>
      </c>
      <c r="S24" s="149">
        <v>260</v>
      </c>
      <c r="T24" s="149">
        <v>24</v>
      </c>
      <c r="U24" s="143">
        <v>3.1</v>
      </c>
      <c r="V24" s="145">
        <f t="shared" si="6"/>
        <v>74</v>
      </c>
      <c r="W24" s="151">
        <f t="shared" si="7"/>
        <v>334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260</v>
      </c>
      <c r="AB24" s="145">
        <f t="shared" si="12"/>
        <v>0</v>
      </c>
      <c r="AC24" s="145">
        <f t="shared" si="13"/>
        <v>260</v>
      </c>
      <c r="AD24" s="145">
        <f t="shared" si="14"/>
        <v>24</v>
      </c>
      <c r="AE24" s="145">
        <f t="shared" si="15"/>
        <v>74</v>
      </c>
      <c r="AF24" s="145">
        <f t="shared" si="16"/>
        <v>334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884</v>
      </c>
      <c r="H26" s="149">
        <v>424</v>
      </c>
      <c r="I26" s="149">
        <v>460</v>
      </c>
      <c r="J26" s="149">
        <v>1001</v>
      </c>
      <c r="K26" s="143">
        <v>2.9</v>
      </c>
      <c r="L26" s="145">
        <f t="shared" si="2"/>
        <v>2903</v>
      </c>
      <c r="M26" s="146">
        <f t="shared" si="3"/>
        <v>3787</v>
      </c>
      <c r="N26" s="160">
        <v>0</v>
      </c>
      <c r="O26" s="159">
        <v>0</v>
      </c>
      <c r="P26" s="140">
        <f t="shared" si="4"/>
        <v>0</v>
      </c>
      <c r="Q26" s="142">
        <f t="shared" si="5"/>
        <v>2048</v>
      </c>
      <c r="R26" s="149">
        <v>991</v>
      </c>
      <c r="S26" s="149">
        <v>1057</v>
      </c>
      <c r="T26" s="149">
        <v>242</v>
      </c>
      <c r="U26" s="143">
        <v>2.9</v>
      </c>
      <c r="V26" s="145">
        <f t="shared" si="6"/>
        <v>702</v>
      </c>
      <c r="W26" s="151">
        <f t="shared" si="7"/>
        <v>2750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2932</v>
      </c>
      <c r="AB26" s="145">
        <f t="shared" si="12"/>
        <v>1415</v>
      </c>
      <c r="AC26" s="145">
        <f t="shared" si="13"/>
        <v>1517</v>
      </c>
      <c r="AD26" s="145">
        <f t="shared" si="14"/>
        <v>1243</v>
      </c>
      <c r="AE26" s="145">
        <f t="shared" si="15"/>
        <v>3605</v>
      </c>
      <c r="AF26" s="145">
        <f t="shared" si="16"/>
        <v>6537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250</v>
      </c>
      <c r="H29" s="149">
        <v>10</v>
      </c>
      <c r="I29" s="149">
        <v>240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1250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250</v>
      </c>
      <c r="AB29" s="145">
        <f t="shared" si="12"/>
        <v>10</v>
      </c>
      <c r="AC29" s="145">
        <f t="shared" si="13"/>
        <v>240</v>
      </c>
      <c r="AD29" s="145">
        <f t="shared" si="14"/>
        <v>400</v>
      </c>
      <c r="AE29" s="145">
        <f t="shared" si="15"/>
        <v>1000</v>
      </c>
      <c r="AF29" s="145">
        <f t="shared" si="16"/>
        <v>1250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867</v>
      </c>
      <c r="H31" s="149">
        <v>350</v>
      </c>
      <c r="I31" s="149">
        <v>517</v>
      </c>
      <c r="J31" s="149">
        <v>886</v>
      </c>
      <c r="K31" s="16">
        <v>4.0999999999999996</v>
      </c>
      <c r="L31" s="145">
        <f t="shared" si="2"/>
        <v>3633</v>
      </c>
      <c r="M31" s="146">
        <f t="shared" si="3"/>
        <v>4500</v>
      </c>
      <c r="N31" s="160">
        <v>0</v>
      </c>
      <c r="O31" s="159">
        <v>0</v>
      </c>
      <c r="P31" s="140">
        <f t="shared" si="4"/>
        <v>0</v>
      </c>
      <c r="Q31" s="142">
        <f t="shared" si="5"/>
        <v>984</v>
      </c>
      <c r="R31" s="149">
        <v>700</v>
      </c>
      <c r="S31" s="149">
        <v>284</v>
      </c>
      <c r="T31" s="149">
        <v>433</v>
      </c>
      <c r="U31" s="16">
        <v>4.0999999999999996</v>
      </c>
      <c r="V31" s="145">
        <f t="shared" si="6"/>
        <v>1775</v>
      </c>
      <c r="W31" s="151">
        <f t="shared" si="7"/>
        <v>2759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1851</v>
      </c>
      <c r="AB31" s="145">
        <f t="shared" si="12"/>
        <v>1050</v>
      </c>
      <c r="AC31" s="145">
        <f t="shared" si="13"/>
        <v>801</v>
      </c>
      <c r="AD31" s="145">
        <f t="shared" si="14"/>
        <v>1319</v>
      </c>
      <c r="AE31" s="145">
        <f t="shared" si="15"/>
        <v>5408</v>
      </c>
      <c r="AF31" s="145">
        <f t="shared" si="16"/>
        <v>7259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880</v>
      </c>
      <c r="H33" s="149">
        <v>210</v>
      </c>
      <c r="I33" s="149">
        <v>670</v>
      </c>
      <c r="J33" s="149">
        <v>472</v>
      </c>
      <c r="K33" s="16">
        <v>3.8</v>
      </c>
      <c r="L33" s="145">
        <f t="shared" si="2"/>
        <v>1794</v>
      </c>
      <c r="M33" s="146">
        <f t="shared" si="3"/>
        <v>2674</v>
      </c>
      <c r="N33" s="160">
        <v>0</v>
      </c>
      <c r="O33" s="159">
        <v>0</v>
      </c>
      <c r="P33" s="140">
        <f t="shared" si="4"/>
        <v>0</v>
      </c>
      <c r="Q33" s="142">
        <f t="shared" si="5"/>
        <v>619</v>
      </c>
      <c r="R33" s="149">
        <v>319</v>
      </c>
      <c r="S33" s="149">
        <v>300</v>
      </c>
      <c r="T33" s="149">
        <v>110</v>
      </c>
      <c r="U33" s="16">
        <v>3.8</v>
      </c>
      <c r="V33" s="145">
        <f t="shared" si="6"/>
        <v>418</v>
      </c>
      <c r="W33" s="151">
        <f t="shared" si="7"/>
        <v>1037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1499</v>
      </c>
      <c r="AB33" s="145">
        <f t="shared" si="12"/>
        <v>529</v>
      </c>
      <c r="AC33" s="145">
        <f t="shared" si="13"/>
        <v>970</v>
      </c>
      <c r="AD33" s="145">
        <f t="shared" si="14"/>
        <v>582</v>
      </c>
      <c r="AE33" s="145">
        <f t="shared" si="15"/>
        <v>2212</v>
      </c>
      <c r="AF33" s="145">
        <f t="shared" si="16"/>
        <v>3711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10501</v>
      </c>
      <c r="R34" s="149">
        <v>7250</v>
      </c>
      <c r="S34" s="68">
        <v>3251</v>
      </c>
      <c r="T34" s="68">
        <v>9299</v>
      </c>
      <c r="U34" s="143">
        <v>2.8</v>
      </c>
      <c r="V34" s="145">
        <f t="shared" si="6"/>
        <v>26037</v>
      </c>
      <c r="W34" s="151">
        <f t="shared" si="7"/>
        <v>36538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10501</v>
      </c>
      <c r="AB34" s="145">
        <f t="shared" si="12"/>
        <v>7250</v>
      </c>
      <c r="AC34" s="145">
        <f t="shared" si="13"/>
        <v>3251</v>
      </c>
      <c r="AD34" s="145">
        <f t="shared" si="14"/>
        <v>9299</v>
      </c>
      <c r="AE34" s="145">
        <f t="shared" si="15"/>
        <v>26037</v>
      </c>
      <c r="AF34" s="145">
        <f t="shared" si="16"/>
        <v>36538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3031</v>
      </c>
      <c r="H38" s="149">
        <v>510</v>
      </c>
      <c r="I38" s="68">
        <v>2521</v>
      </c>
      <c r="J38" s="68">
        <v>1592</v>
      </c>
      <c r="K38" s="143">
        <v>2</v>
      </c>
      <c r="L38" s="145">
        <f t="shared" si="2"/>
        <v>3184</v>
      </c>
      <c r="M38" s="146">
        <f t="shared" si="3"/>
        <v>6215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3031</v>
      </c>
      <c r="AB38" s="145">
        <f t="shared" si="12"/>
        <v>510</v>
      </c>
      <c r="AC38" s="145">
        <f t="shared" si="13"/>
        <v>2521</v>
      </c>
      <c r="AD38" s="145">
        <f t="shared" si="14"/>
        <v>1592</v>
      </c>
      <c r="AE38" s="145">
        <f t="shared" si="15"/>
        <v>3184</v>
      </c>
      <c r="AF38" s="145">
        <f t="shared" si="16"/>
        <v>6215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1611</v>
      </c>
      <c r="R46" s="149">
        <v>227</v>
      </c>
      <c r="S46" s="68">
        <v>1384</v>
      </c>
      <c r="T46" s="68">
        <v>430</v>
      </c>
      <c r="U46" s="143">
        <v>2</v>
      </c>
      <c r="V46" s="145">
        <f t="shared" si="24"/>
        <v>860</v>
      </c>
      <c r="W46" s="151">
        <f t="shared" si="25"/>
        <v>2471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1611</v>
      </c>
      <c r="AB46" s="145">
        <f t="shared" si="30"/>
        <v>227</v>
      </c>
      <c r="AC46" s="145">
        <f t="shared" si="31"/>
        <v>1384</v>
      </c>
      <c r="AD46" s="145">
        <f t="shared" si="32"/>
        <v>430</v>
      </c>
      <c r="AE46" s="145">
        <f t="shared" si="33"/>
        <v>860</v>
      </c>
      <c r="AF46" s="145">
        <f t="shared" si="34"/>
        <v>2471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7218</v>
      </c>
      <c r="H47" s="141">
        <v>3023</v>
      </c>
      <c r="I47" s="141">
        <v>4195</v>
      </c>
      <c r="J47" s="141">
        <v>10401</v>
      </c>
      <c r="K47" s="143">
        <v>2.7</v>
      </c>
      <c r="L47" s="145">
        <f t="shared" si="20"/>
        <v>28083</v>
      </c>
      <c r="M47" s="146">
        <f t="shared" si="21"/>
        <v>35301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7218</v>
      </c>
      <c r="AB47" s="145">
        <f t="shared" si="30"/>
        <v>3023</v>
      </c>
      <c r="AC47" s="145">
        <f t="shared" si="31"/>
        <v>4195</v>
      </c>
      <c r="AD47" s="145">
        <f t="shared" si="32"/>
        <v>10401</v>
      </c>
      <c r="AE47" s="145">
        <f t="shared" si="33"/>
        <v>28083</v>
      </c>
      <c r="AF47" s="145">
        <f t="shared" si="34"/>
        <v>35301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1134</v>
      </c>
      <c r="H49" s="149">
        <v>0</v>
      </c>
      <c r="I49" s="149">
        <v>1134</v>
      </c>
      <c r="J49" s="149">
        <v>795</v>
      </c>
      <c r="K49" s="143">
        <v>2.9</v>
      </c>
      <c r="L49" s="145">
        <f t="shared" si="20"/>
        <v>2306</v>
      </c>
      <c r="M49" s="146">
        <f t="shared" si="21"/>
        <v>3440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642</v>
      </c>
      <c r="R49" s="149">
        <v>0</v>
      </c>
      <c r="S49" s="149">
        <v>642</v>
      </c>
      <c r="T49" s="149">
        <v>20</v>
      </c>
      <c r="U49" s="143">
        <v>2.9</v>
      </c>
      <c r="V49" s="145">
        <f t="shared" si="24"/>
        <v>58</v>
      </c>
      <c r="W49" s="151">
        <f t="shared" si="25"/>
        <v>700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1776</v>
      </c>
      <c r="AB49" s="145">
        <f t="shared" si="30"/>
        <v>0</v>
      </c>
      <c r="AC49" s="145">
        <f t="shared" si="31"/>
        <v>1776</v>
      </c>
      <c r="AD49" s="145">
        <f t="shared" si="32"/>
        <v>815</v>
      </c>
      <c r="AE49" s="145">
        <f t="shared" si="33"/>
        <v>2364</v>
      </c>
      <c r="AF49" s="145">
        <f t="shared" si="34"/>
        <v>4140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819</v>
      </c>
      <c r="H50" s="149">
        <v>220</v>
      </c>
      <c r="I50" s="149">
        <v>599</v>
      </c>
      <c r="J50" s="149">
        <v>90</v>
      </c>
      <c r="K50" s="143">
        <v>2.6</v>
      </c>
      <c r="L50" s="145">
        <f t="shared" si="20"/>
        <v>234</v>
      </c>
      <c r="M50" s="146">
        <f t="shared" si="21"/>
        <v>1053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819</v>
      </c>
      <c r="AB50" s="145">
        <f t="shared" si="30"/>
        <v>220</v>
      </c>
      <c r="AC50" s="145">
        <f t="shared" si="31"/>
        <v>599</v>
      </c>
      <c r="AD50" s="145">
        <f t="shared" si="32"/>
        <v>90</v>
      </c>
      <c r="AE50" s="145">
        <f t="shared" si="33"/>
        <v>234</v>
      </c>
      <c r="AF50" s="145">
        <f t="shared" si="34"/>
        <v>1053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806</v>
      </c>
      <c r="R51" s="149">
        <v>450</v>
      </c>
      <c r="S51" s="149">
        <v>356</v>
      </c>
      <c r="T51" s="149">
        <v>95</v>
      </c>
      <c r="U51" s="143">
        <v>2.6</v>
      </c>
      <c r="V51" s="145">
        <f t="shared" si="24"/>
        <v>247</v>
      </c>
      <c r="W51" s="151">
        <f t="shared" si="25"/>
        <v>1053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806</v>
      </c>
      <c r="AB51" s="145">
        <f t="shared" si="30"/>
        <v>450</v>
      </c>
      <c r="AC51" s="145">
        <f t="shared" si="31"/>
        <v>356</v>
      </c>
      <c r="AD51" s="145">
        <f t="shared" si="32"/>
        <v>95</v>
      </c>
      <c r="AE51" s="145">
        <f t="shared" si="33"/>
        <v>247</v>
      </c>
      <c r="AF51" s="145">
        <f t="shared" si="34"/>
        <v>1053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1993</v>
      </c>
      <c r="H52" s="149">
        <v>970</v>
      </c>
      <c r="I52" s="149">
        <v>1023</v>
      </c>
      <c r="J52" s="149">
        <v>1100</v>
      </c>
      <c r="K52" s="143">
        <v>3</v>
      </c>
      <c r="L52" s="145">
        <f t="shared" si="20"/>
        <v>3300</v>
      </c>
      <c r="M52" s="146">
        <f t="shared" si="21"/>
        <v>5293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1993</v>
      </c>
      <c r="AB52" s="145">
        <f t="shared" si="30"/>
        <v>970</v>
      </c>
      <c r="AC52" s="145">
        <f t="shared" si="31"/>
        <v>1023</v>
      </c>
      <c r="AD52" s="145">
        <f t="shared" si="32"/>
        <v>1100</v>
      </c>
      <c r="AE52" s="145">
        <f t="shared" si="33"/>
        <v>3300</v>
      </c>
      <c r="AF52" s="145">
        <f t="shared" si="34"/>
        <v>5293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1659</v>
      </c>
      <c r="R53" s="149">
        <v>850</v>
      </c>
      <c r="S53" s="149">
        <v>809</v>
      </c>
      <c r="T53" s="149">
        <v>797</v>
      </c>
      <c r="U53" s="143">
        <v>3</v>
      </c>
      <c r="V53" s="145">
        <f t="shared" si="24"/>
        <v>2391</v>
      </c>
      <c r="W53" s="151">
        <f t="shared" si="25"/>
        <v>4050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1659</v>
      </c>
      <c r="AB53" s="145">
        <f t="shared" si="30"/>
        <v>850</v>
      </c>
      <c r="AC53" s="145">
        <f t="shared" si="31"/>
        <v>809</v>
      </c>
      <c r="AD53" s="145">
        <f t="shared" si="32"/>
        <v>797</v>
      </c>
      <c r="AE53" s="145">
        <f t="shared" si="33"/>
        <v>2391</v>
      </c>
      <c r="AF53" s="145">
        <f t="shared" si="34"/>
        <v>4050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</v>
      </c>
      <c r="H55" s="149">
        <v>190</v>
      </c>
      <c r="I55" s="149">
        <v>350</v>
      </c>
      <c r="J55" s="149">
        <v>324</v>
      </c>
      <c r="K55" s="143">
        <v>2.5</v>
      </c>
      <c r="L55" s="145">
        <f t="shared" si="20"/>
        <v>810</v>
      </c>
      <c r="M55" s="146">
        <f t="shared" si="21"/>
        <v>1350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</v>
      </c>
      <c r="AB55" s="145">
        <f t="shared" si="30"/>
        <v>190</v>
      </c>
      <c r="AC55" s="145">
        <f t="shared" si="31"/>
        <v>350</v>
      </c>
      <c r="AD55" s="145">
        <f t="shared" si="32"/>
        <v>324</v>
      </c>
      <c r="AE55" s="145">
        <f t="shared" si="33"/>
        <v>810</v>
      </c>
      <c r="AF55" s="145">
        <f t="shared" si="34"/>
        <v>1350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642</v>
      </c>
      <c r="R56" s="149">
        <v>310</v>
      </c>
      <c r="S56" s="149">
        <v>332</v>
      </c>
      <c r="T56" s="149">
        <v>330</v>
      </c>
      <c r="U56" s="143">
        <v>2.5</v>
      </c>
      <c r="V56" s="145">
        <f t="shared" si="24"/>
        <v>825</v>
      </c>
      <c r="W56" s="151">
        <f t="shared" si="25"/>
        <v>1467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642</v>
      </c>
      <c r="AB56" s="145">
        <f t="shared" si="30"/>
        <v>310</v>
      </c>
      <c r="AC56" s="145">
        <f t="shared" si="31"/>
        <v>332</v>
      </c>
      <c r="AD56" s="145">
        <f t="shared" si="32"/>
        <v>330</v>
      </c>
      <c r="AE56" s="145">
        <f t="shared" si="33"/>
        <v>825</v>
      </c>
      <c r="AF56" s="145">
        <f t="shared" si="34"/>
        <v>1467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7315</v>
      </c>
      <c r="H57" s="148">
        <v>0</v>
      </c>
      <c r="I57" s="148">
        <v>7315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7315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3773</v>
      </c>
      <c r="R57" s="149">
        <v>0</v>
      </c>
      <c r="S57" s="149">
        <v>3773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3773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11088</v>
      </c>
      <c r="AB57" s="145">
        <f t="shared" si="30"/>
        <v>0</v>
      </c>
      <c r="AC57" s="145">
        <f t="shared" si="31"/>
        <v>11088</v>
      </c>
      <c r="AD57" s="145">
        <f t="shared" si="32"/>
        <v>0</v>
      </c>
      <c r="AE57" s="145">
        <f t="shared" si="33"/>
        <v>0</v>
      </c>
      <c r="AF57" s="145">
        <f t="shared" si="34"/>
        <v>11088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32586</v>
      </c>
      <c r="H68" s="65">
        <f t="shared" si="36"/>
        <v>9729</v>
      </c>
      <c r="I68" s="65">
        <f t="shared" si="36"/>
        <v>22857</v>
      </c>
      <c r="J68" s="65">
        <f t="shared" si="36"/>
        <v>23164</v>
      </c>
      <c r="K68" s="23">
        <f>ROUND(L68/J68,0)</f>
        <v>3</v>
      </c>
      <c r="L68" s="65">
        <f t="shared" ref="L68:Q68" si="37">SUM(L10:L67)</f>
        <v>67407</v>
      </c>
      <c r="M68" s="65">
        <f t="shared" si="37"/>
        <v>99993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23900</v>
      </c>
      <c r="R68" s="65"/>
      <c r="S68" s="65">
        <f t="shared" ref="S68:AH68" si="38">SUM(S10:S67)</f>
        <v>12548</v>
      </c>
      <c r="T68" s="65">
        <f t="shared" si="38"/>
        <v>11995</v>
      </c>
      <c r="U68" s="23">
        <f t="shared" si="38"/>
        <v>141.89999999999998</v>
      </c>
      <c r="V68" s="65">
        <f t="shared" si="38"/>
        <v>34276</v>
      </c>
      <c r="W68" s="65">
        <f t="shared" si="38"/>
        <v>58176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56486</v>
      </c>
      <c r="AB68" s="65">
        <f t="shared" si="38"/>
        <v>21081</v>
      </c>
      <c r="AC68" s="65">
        <f t="shared" si="38"/>
        <v>35405</v>
      </c>
      <c r="AD68" s="65">
        <f t="shared" si="38"/>
        <v>35159</v>
      </c>
      <c r="AE68" s="65">
        <f t="shared" si="38"/>
        <v>101683</v>
      </c>
      <c r="AF68" s="65">
        <f t="shared" si="38"/>
        <v>158169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654</v>
      </c>
      <c r="H57" s="148">
        <v>0</v>
      </c>
      <c r="I57" s="148">
        <v>654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654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332</v>
      </c>
      <c r="R57" s="149">
        <v>0</v>
      </c>
      <c r="S57" s="149">
        <v>332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332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986</v>
      </c>
      <c r="AB57" s="145">
        <f t="shared" si="30"/>
        <v>0</v>
      </c>
      <c r="AC57" s="145">
        <f t="shared" si="31"/>
        <v>986</v>
      </c>
      <c r="AD57" s="145">
        <f t="shared" si="32"/>
        <v>0</v>
      </c>
      <c r="AE57" s="145">
        <f t="shared" si="33"/>
        <v>0</v>
      </c>
      <c r="AF57" s="145">
        <f t="shared" si="34"/>
        <v>986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2840</v>
      </c>
      <c r="H65" s="149">
        <v>992</v>
      </c>
      <c r="I65" s="149">
        <v>1848</v>
      </c>
      <c r="J65" s="145">
        <v>2285</v>
      </c>
      <c r="K65" s="143">
        <v>2</v>
      </c>
      <c r="L65" s="145">
        <f t="shared" si="20"/>
        <v>4570</v>
      </c>
      <c r="M65" s="146">
        <f t="shared" si="21"/>
        <v>7410</v>
      </c>
      <c r="N65" s="58">
        <v>0</v>
      </c>
      <c r="O65" s="4">
        <v>0</v>
      </c>
      <c r="P65" s="140">
        <f t="shared" si="22"/>
        <v>0</v>
      </c>
      <c r="Q65" s="142">
        <f t="shared" si="23"/>
        <v>2823</v>
      </c>
      <c r="R65" s="149">
        <v>1380</v>
      </c>
      <c r="S65" s="149">
        <v>1443</v>
      </c>
      <c r="T65" s="145">
        <v>172</v>
      </c>
      <c r="U65" s="143">
        <v>2</v>
      </c>
      <c r="V65" s="145">
        <f t="shared" si="24"/>
        <v>344</v>
      </c>
      <c r="W65" s="151">
        <f t="shared" si="25"/>
        <v>3167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5663</v>
      </c>
      <c r="AB65" s="145">
        <f t="shared" si="30"/>
        <v>2372</v>
      </c>
      <c r="AC65" s="145">
        <f t="shared" si="31"/>
        <v>3291</v>
      </c>
      <c r="AD65" s="145">
        <f t="shared" si="32"/>
        <v>2457</v>
      </c>
      <c r="AE65" s="145">
        <f t="shared" si="33"/>
        <v>4914</v>
      </c>
      <c r="AF65" s="145">
        <f t="shared" si="34"/>
        <v>10577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3601</v>
      </c>
      <c r="H68" s="65">
        <f t="shared" si="36"/>
        <v>1045</v>
      </c>
      <c r="I68" s="65">
        <f t="shared" si="36"/>
        <v>2556</v>
      </c>
      <c r="J68" s="65">
        <f t="shared" si="36"/>
        <v>2382</v>
      </c>
      <c r="K68" s="23">
        <f>ROUND(L68/J68,0)</f>
        <v>2</v>
      </c>
      <c r="L68" s="65">
        <f t="shared" ref="L68:Q68" si="37">SUM(L10:L67)</f>
        <v>4764</v>
      </c>
      <c r="M68" s="65">
        <f t="shared" si="37"/>
        <v>8365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3243</v>
      </c>
      <c r="R68" s="65"/>
      <c r="S68" s="65">
        <f t="shared" ref="S68:AH68" si="38">SUM(S10:S67)</f>
        <v>1805</v>
      </c>
      <c r="T68" s="65">
        <f t="shared" si="38"/>
        <v>207</v>
      </c>
      <c r="U68" s="23">
        <f t="shared" si="38"/>
        <v>141.89999999999998</v>
      </c>
      <c r="V68" s="65">
        <f t="shared" si="38"/>
        <v>414</v>
      </c>
      <c r="W68" s="65">
        <f t="shared" si="38"/>
        <v>3657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6844</v>
      </c>
      <c r="AB68" s="65">
        <f t="shared" si="38"/>
        <v>2483</v>
      </c>
      <c r="AC68" s="65">
        <f t="shared" si="38"/>
        <v>4361</v>
      </c>
      <c r="AD68" s="65">
        <f t="shared" si="38"/>
        <v>2589</v>
      </c>
      <c r="AE68" s="65">
        <f t="shared" si="38"/>
        <v>5178</v>
      </c>
      <c r="AF68" s="65">
        <f t="shared" si="38"/>
        <v>12022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</v>
      </c>
      <c r="H57" s="148">
        <v>0</v>
      </c>
      <c r="I57" s="148">
        <v>11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</v>
      </c>
      <c r="AB57" s="145">
        <f t="shared" si="30"/>
        <v>0</v>
      </c>
      <c r="AC57" s="145">
        <f t="shared" si="31"/>
        <v>11</v>
      </c>
      <c r="AD57" s="145">
        <f t="shared" si="32"/>
        <v>0</v>
      </c>
      <c r="AE57" s="145">
        <f t="shared" si="33"/>
        <v>0</v>
      </c>
      <c r="AF57" s="145">
        <f t="shared" si="34"/>
        <v>11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</v>
      </c>
      <c r="H65" s="149">
        <v>19</v>
      </c>
      <c r="I65" s="149">
        <v>20</v>
      </c>
      <c r="J65" s="145">
        <v>25</v>
      </c>
      <c r="K65" s="143">
        <v>2</v>
      </c>
      <c r="L65" s="145">
        <f t="shared" si="20"/>
        <v>50</v>
      </c>
      <c r="M65" s="146">
        <f t="shared" si="21"/>
        <v>89</v>
      </c>
      <c r="N65" s="58">
        <v>0</v>
      </c>
      <c r="O65" s="4">
        <v>0</v>
      </c>
      <c r="P65" s="140">
        <f t="shared" si="22"/>
        <v>0</v>
      </c>
      <c r="Q65" s="142">
        <f t="shared" si="23"/>
        <v>13</v>
      </c>
      <c r="R65" s="149">
        <v>6</v>
      </c>
      <c r="S65" s="149">
        <v>7</v>
      </c>
      <c r="T65" s="145">
        <v>9</v>
      </c>
      <c r="U65" s="143">
        <v>2</v>
      </c>
      <c r="V65" s="145">
        <f t="shared" si="24"/>
        <v>18</v>
      </c>
      <c r="W65" s="151">
        <f t="shared" si="25"/>
        <v>31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52</v>
      </c>
      <c r="AB65" s="145">
        <f t="shared" si="30"/>
        <v>25</v>
      </c>
      <c r="AC65" s="145">
        <f t="shared" si="31"/>
        <v>27</v>
      </c>
      <c r="AD65" s="145">
        <f t="shared" si="32"/>
        <v>34</v>
      </c>
      <c r="AE65" s="145">
        <f t="shared" si="33"/>
        <v>68</v>
      </c>
      <c r="AF65" s="145">
        <f t="shared" si="34"/>
        <v>120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</v>
      </c>
      <c r="H68" s="65">
        <f t="shared" si="36"/>
        <v>19</v>
      </c>
      <c r="I68" s="65">
        <f t="shared" si="36"/>
        <v>31</v>
      </c>
      <c r="J68" s="65">
        <f t="shared" si="36"/>
        <v>25</v>
      </c>
      <c r="K68" s="23">
        <f>ROUND(L68/J68,0)</f>
        <v>2</v>
      </c>
      <c r="L68" s="65">
        <f t="shared" ref="L68:Q68" si="37">SUM(L10:L67)</f>
        <v>50</v>
      </c>
      <c r="M68" s="65">
        <f t="shared" si="37"/>
        <v>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</v>
      </c>
      <c r="R68" s="65"/>
      <c r="S68" s="65">
        <f t="shared" ref="S68:AH68" si="38">SUM(S10:S67)</f>
        <v>7</v>
      </c>
      <c r="T68" s="65">
        <f t="shared" si="38"/>
        <v>9</v>
      </c>
      <c r="U68" s="23">
        <f t="shared" si="38"/>
        <v>141.89999999999998</v>
      </c>
      <c r="V68" s="65">
        <f t="shared" si="38"/>
        <v>18</v>
      </c>
      <c r="W68" s="65">
        <f t="shared" si="38"/>
        <v>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</v>
      </c>
      <c r="AB68" s="65">
        <f t="shared" si="38"/>
        <v>25</v>
      </c>
      <c r="AC68" s="65">
        <f t="shared" si="38"/>
        <v>38</v>
      </c>
      <c r="AD68" s="65">
        <f t="shared" si="38"/>
        <v>34</v>
      </c>
      <c r="AE68" s="65">
        <f t="shared" si="38"/>
        <v>68</v>
      </c>
      <c r="AF68" s="65">
        <f t="shared" si="38"/>
        <v>131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2219</v>
      </c>
      <c r="H10" s="149">
        <v>2219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2219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2219</v>
      </c>
      <c r="AB10" s="142">
        <f t="shared" ref="AB10:AB41" si="12">H10+R10</f>
        <v>2219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2219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2112</v>
      </c>
      <c r="H12" s="149">
        <v>2112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2112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2112</v>
      </c>
      <c r="AB12" s="145">
        <f t="shared" si="12"/>
        <v>2112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2112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11421</v>
      </c>
      <c r="R34" s="149">
        <v>11421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11421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11421</v>
      </c>
      <c r="AB34" s="145">
        <f t="shared" si="12"/>
        <v>11421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11421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12630</v>
      </c>
      <c r="H47" s="141">
        <v>12630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12630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12630</v>
      </c>
      <c r="AB47" s="145">
        <f t="shared" si="30"/>
        <v>12630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12630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2483</v>
      </c>
      <c r="H52" s="149">
        <v>2483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2483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2483</v>
      </c>
      <c r="AB52" s="145">
        <f t="shared" si="30"/>
        <v>2483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2483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19444</v>
      </c>
      <c r="H68" s="65">
        <f t="shared" si="36"/>
        <v>19444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19444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11421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11421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30865</v>
      </c>
      <c r="AB68" s="65">
        <f t="shared" si="38"/>
        <v>30865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30865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1907</v>
      </c>
      <c r="H65" s="149">
        <v>1857</v>
      </c>
      <c r="I65" s="149">
        <v>50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1907</v>
      </c>
      <c r="N65" s="58">
        <v>0</v>
      </c>
      <c r="O65" s="4">
        <v>0</v>
      </c>
      <c r="P65" s="140">
        <f t="shared" si="22"/>
        <v>0</v>
      </c>
      <c r="Q65" s="142">
        <f t="shared" si="23"/>
        <v>193</v>
      </c>
      <c r="R65" s="149">
        <v>193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193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2100</v>
      </c>
      <c r="AB65" s="145">
        <f t="shared" si="30"/>
        <v>2050</v>
      </c>
      <c r="AC65" s="145">
        <f t="shared" si="31"/>
        <v>50</v>
      </c>
      <c r="AD65" s="145">
        <f t="shared" si="32"/>
        <v>0</v>
      </c>
      <c r="AE65" s="145">
        <f t="shared" si="33"/>
        <v>0</v>
      </c>
      <c r="AF65" s="145">
        <f t="shared" si="34"/>
        <v>2100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1907</v>
      </c>
      <c r="H68" s="65">
        <f t="shared" si="36"/>
        <v>1857</v>
      </c>
      <c r="I68" s="65">
        <f t="shared" si="36"/>
        <v>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193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2100</v>
      </c>
      <c r="AB68" s="65">
        <f t="shared" si="38"/>
        <v>2050</v>
      </c>
      <c r="AC68" s="65">
        <f t="shared" si="38"/>
        <v>50</v>
      </c>
      <c r="AD68" s="65">
        <f t="shared" si="38"/>
        <v>0</v>
      </c>
      <c r="AE68" s="65">
        <f t="shared" si="38"/>
        <v>0</v>
      </c>
      <c r="AF68" s="65">
        <f t="shared" si="38"/>
        <v>2100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666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58" t="s">
        <v>665</v>
      </c>
      <c r="C4" s="237" t="s">
        <v>81</v>
      </c>
      <c r="D4" s="237"/>
      <c r="E4" s="98">
        <v>300038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870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100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300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610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290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890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192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2170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2170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1082</v>
      </c>
    </row>
    <row r="258" spans="4:5">
      <c r="D258" s="172" t="s">
        <v>159</v>
      </c>
      <c r="E258" s="139">
        <f>SUM(E248:E257)</f>
        <v>3252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0"/>
        <filter val="290"/>
        <filter val="300"/>
        <filter val="3252"/>
        <filter val="610"/>
        <filter val="87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330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159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662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160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899</v>
      </c>
    </row>
    <row r="17" spans="1:5">
      <c r="A17" s="139">
        <v>6</v>
      </c>
      <c r="B17" s="139">
        <v>68</v>
      </c>
      <c r="C17" s="139" t="s">
        <v>651</v>
      </c>
      <c r="D17" s="139" t="s">
        <v>647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650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</v>
      </c>
    </row>
    <row r="20" spans="1:5">
      <c r="A20" s="139">
        <v>9</v>
      </c>
      <c r="B20" s="139">
        <v>68</v>
      </c>
      <c r="C20" s="139" t="s">
        <v>651</v>
      </c>
      <c r="D20" s="139" t="s">
        <v>648</v>
      </c>
      <c r="E20" s="139">
        <v>12</v>
      </c>
    </row>
    <row r="21" spans="1:5">
      <c r="A21" s="139">
        <v>10</v>
      </c>
      <c r="B21" s="139">
        <v>97</v>
      </c>
      <c r="C21" s="139" t="s">
        <v>652</v>
      </c>
      <c r="D21" s="139" t="s">
        <v>647</v>
      </c>
      <c r="E21" s="139">
        <v>1150</v>
      </c>
    </row>
    <row r="22" spans="1:5">
      <c r="A22" s="139">
        <v>11</v>
      </c>
      <c r="B22" s="139">
        <v>97</v>
      </c>
      <c r="C22" s="139" t="s">
        <v>652</v>
      </c>
      <c r="D22" s="139" t="s">
        <v>645</v>
      </c>
      <c r="E22" s="139">
        <v>4359</v>
      </c>
    </row>
    <row r="23" spans="1:5">
      <c r="A23" s="139">
        <v>12</v>
      </c>
      <c r="B23" s="139">
        <v>97</v>
      </c>
      <c r="C23" s="139" t="s">
        <v>652</v>
      </c>
      <c r="D23" s="139" t="s">
        <v>648</v>
      </c>
      <c r="E23" s="139">
        <v>715</v>
      </c>
    </row>
    <row r="24" spans="1:5">
      <c r="A24" s="139">
        <v>13</v>
      </c>
      <c r="B24" s="139">
        <v>122</v>
      </c>
      <c r="C24" s="139" t="s">
        <v>653</v>
      </c>
      <c r="D24" s="139" t="s">
        <v>647</v>
      </c>
      <c r="E24" s="139">
        <v>124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26</v>
      </c>
    </row>
    <row r="13" spans="1:11">
      <c r="A13" s="139">
        <v>2</v>
      </c>
      <c r="B13" s="139">
        <v>2905</v>
      </c>
      <c r="C13" s="139" t="s">
        <v>655</v>
      </c>
      <c r="D13" s="139">
        <v>181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7292</v>
      </c>
    </row>
    <row r="16" spans="1:11">
      <c r="A16" s="139"/>
      <c r="B16" s="139" t="s">
        <v>159</v>
      </c>
      <c r="C16" s="139"/>
      <c r="D16" s="139">
        <f>SUM(D12:D15)</f>
        <v>7499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13481</v>
      </c>
    </row>
    <row r="8" spans="1:8">
      <c r="A8" s="139">
        <v>2</v>
      </c>
      <c r="B8" s="139" t="s">
        <v>659</v>
      </c>
      <c r="C8" s="139">
        <v>4702</v>
      </c>
    </row>
    <row r="9" spans="1:8">
      <c r="A9" s="139">
        <v>3</v>
      </c>
      <c r="B9" s="139" t="s">
        <v>660</v>
      </c>
      <c r="C9" s="139">
        <v>21</v>
      </c>
    </row>
    <row r="10" spans="1:8">
      <c r="A10" s="139">
        <v>4</v>
      </c>
      <c r="B10" s="139" t="s">
        <v>661</v>
      </c>
      <c r="C10" s="139">
        <v>100</v>
      </c>
    </row>
    <row r="11" spans="1:8">
      <c r="A11" s="139">
        <v>5</v>
      </c>
      <c r="B11" s="139" t="s">
        <v>662</v>
      </c>
      <c r="C11" s="139">
        <v>1880</v>
      </c>
    </row>
    <row r="12" spans="1:8">
      <c r="A12" s="139">
        <v>6</v>
      </c>
      <c r="B12" s="139" t="s">
        <v>663</v>
      </c>
      <c r="C12" s="139">
        <v>1261</v>
      </c>
    </row>
    <row r="13" spans="1:8">
      <c r="A13" s="139">
        <v>7</v>
      </c>
      <c r="B13" s="139" t="s">
        <v>664</v>
      </c>
      <c r="C13" s="139">
        <v>11300</v>
      </c>
    </row>
    <row r="14" spans="1:8">
      <c r="A14" s="139"/>
      <c r="B14" s="139" t="s">
        <v>159</v>
      </c>
      <c r="C14" s="139">
        <f>SUM(C7:C13)</f>
        <v>32745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2025-10-02T07:47:14Z</dcterms:modified>
</cp:coreProperties>
</file>